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C21" i="1"/>
  <c r="D46" l="1"/>
  <c r="C46"/>
  <c r="D58"/>
  <c r="E42"/>
  <c r="B21"/>
  <c r="B36" s="1"/>
  <c r="B46"/>
  <c r="B38"/>
  <c r="B37" s="1"/>
  <c r="B30"/>
  <c r="B16"/>
  <c r="B11"/>
  <c r="B9"/>
  <c r="B7"/>
  <c r="C9"/>
  <c r="B20" l="1"/>
  <c r="B6" s="1"/>
  <c r="B5" s="1"/>
  <c r="B59" s="1"/>
  <c r="E8"/>
  <c r="E10"/>
  <c r="E12"/>
  <c r="E13"/>
  <c r="E14"/>
  <c r="E15"/>
  <c r="E17"/>
  <c r="E18"/>
  <c r="E19"/>
  <c r="E22"/>
  <c r="E23"/>
  <c r="E24"/>
  <c r="E26"/>
  <c r="E27"/>
  <c r="E28"/>
  <c r="E29"/>
  <c r="E31"/>
  <c r="E32"/>
  <c r="E33"/>
  <c r="E34"/>
  <c r="E35"/>
  <c r="E39"/>
  <c r="E40"/>
  <c r="E41"/>
  <c r="E43"/>
  <c r="E44"/>
  <c r="E45"/>
  <c r="E47"/>
  <c r="E48"/>
  <c r="E49"/>
  <c r="E50"/>
  <c r="E51"/>
  <c r="E52"/>
  <c r="E53"/>
  <c r="E54"/>
  <c r="E55"/>
  <c r="E56"/>
  <c r="E57"/>
  <c r="E21"/>
  <c r="D26"/>
  <c r="C30"/>
  <c r="E30" s="1"/>
  <c r="E9"/>
  <c r="C7"/>
  <c r="E7" s="1"/>
  <c r="E46"/>
  <c r="C38"/>
  <c r="C37" s="1"/>
  <c r="E37" s="1"/>
  <c r="C16"/>
  <c r="E16" s="1"/>
  <c r="C11"/>
  <c r="E11" s="1"/>
  <c r="D8"/>
  <c r="D10"/>
  <c r="D12"/>
  <c r="D13"/>
  <c r="D14"/>
  <c r="D15"/>
  <c r="D17"/>
  <c r="D18"/>
  <c r="D19"/>
  <c r="D22"/>
  <c r="D23"/>
  <c r="D24"/>
  <c r="D27"/>
  <c r="D28"/>
  <c r="D29"/>
  <c r="D31"/>
  <c r="D32"/>
  <c r="D33"/>
  <c r="D34"/>
  <c r="D35"/>
  <c r="D39"/>
  <c r="D40"/>
  <c r="D41"/>
  <c r="D42"/>
  <c r="D43"/>
  <c r="D44"/>
  <c r="D45"/>
  <c r="D47"/>
  <c r="D48"/>
  <c r="D49"/>
  <c r="D50"/>
  <c r="D51"/>
  <c r="D52"/>
  <c r="D53"/>
  <c r="D54"/>
  <c r="D55"/>
  <c r="D56"/>
  <c r="D57"/>
  <c r="E38" l="1"/>
  <c r="D21"/>
  <c r="C36"/>
  <c r="E36" s="1"/>
  <c r="D30"/>
  <c r="D11"/>
  <c r="C20"/>
  <c r="D9"/>
  <c r="D7"/>
  <c r="C6" l="1"/>
  <c r="E20"/>
  <c r="D36"/>
  <c r="D38"/>
  <c r="D16"/>
  <c r="D20"/>
  <c r="E6" l="1"/>
  <c r="D6"/>
  <c r="D37"/>
  <c r="C5"/>
  <c r="D5" s="1"/>
  <c r="C59" l="1"/>
  <c r="E5"/>
</calcChain>
</file>

<file path=xl/sharedStrings.xml><?xml version="1.0" encoding="utf-8"?>
<sst xmlns="http://schemas.openxmlformats.org/spreadsheetml/2006/main" count="63" uniqueCount="62">
  <si>
    <t>Наименование</t>
  </si>
  <si>
    <t>Отклонение</t>
  </si>
  <si>
    <t>Динамика %</t>
  </si>
  <si>
    <t>ДОХОДЫ БЮДЖЕТА, ИТОГО</t>
  </si>
  <si>
    <t>Акцизы по подакцизным товарам (продукции), производимым на территории РФ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</si>
  <si>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</si>
  <si>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</si>
  <si>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</si>
  <si>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</si>
  <si>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Налоги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</si>
  <si>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</si>
  <si>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</si>
  <si>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</si>
  <si>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</si>
  <si>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</t>
  </si>
  <si>
    <t>Доходы от продажи материальных и нематериальных активов</t>
  </si>
  <si>
    <t>Доходы от продажи земельных участков</t>
  </si>
  <si>
    <t>Доходы от реализации имущества, находящегося в муниципальной собственности</t>
  </si>
  <si>
    <t>Штрафы, санкции, возмещение ущерба</t>
  </si>
  <si>
    <t>Прочие неналоговые доходы</t>
  </si>
  <si>
    <t>Иные межбюджетные трансферты</t>
  </si>
  <si>
    <t xml:space="preserve">Прочие безвозмездные поступления  </t>
  </si>
  <si>
    <t>Возврат остатков  субсидий, субвенций и иных межбюджетных трансфертов, имеющих целевое назначение,  прошлых лет</t>
  </si>
  <si>
    <t>РАСХОДЫ БЮДЖЕТА, ИТОГО</t>
  </si>
  <si>
    <t>0100 Общегосударственные вопросы</t>
  </si>
  <si>
    <t>0200 Национальная оборона</t>
  </si>
  <si>
    <t>0300 Национальная безопасность и правоохранительная деятельность</t>
  </si>
  <si>
    <t>0400  Национальная экономика</t>
  </si>
  <si>
    <t>0500 Жилищно-коммунальное хозяйство</t>
  </si>
  <si>
    <t>0700 Образование</t>
  </si>
  <si>
    <t>0800 Культура, кинематография</t>
  </si>
  <si>
    <t>1000 Социальная политика</t>
  </si>
  <si>
    <t>1100 Физическая культура и спорт</t>
  </si>
  <si>
    <t>1200 Средства массовой информации</t>
  </si>
  <si>
    <t>1300 Обслуживание государственного и муниципального долга</t>
  </si>
  <si>
    <t>Результат исполнения бюджета (дефицит (-), профицит (+))</t>
  </si>
  <si>
    <t>x</t>
  </si>
  <si>
    <t xml:space="preserve">Информация
о динамике исполнения консолидированного бюджета Родинского района
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</si>
  <si>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</si>
  <si>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</si>
  <si>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</si>
  <si>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</si>
  <si>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Налог, взимаемый в связи с применением упрощенной системы налогообложения</t>
  </si>
  <si>
    <t>НАЛОГОВЫЕ ДОХОДЫ, ИТОГО</t>
  </si>
  <si>
    <t>НЕНАЛОГОВЫЕ ДОХОДЫ, ИТОГО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</si>
  <si>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</si>
  <si>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</si>
  <si>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</si>
  <si>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Налог, взимаемый с применением патентной системы налогообложения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</si>
  <si>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</si>
  <si>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</si>
  <si>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</si>
  <si>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</si>
  <si>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</t>
  </si>
  <si>
    <t>Безвозмездные поступления от негосударственных организаций</t>
  </si>
  <si>
    <t>Доходы от сдачи в аренду  имущества, находящегося в оперативном управлении органов местного самоуправления</t>
  </si>
  <si>
    <t>Прочие поступления от использования имущества, находящегося в государственной и муниципальной собственности</t>
  </si>
  <si>
    <t>Плата по договорам за размещение нестационарного торгового объекта</t>
  </si>
  <si>
    <t xml:space="preserve">Кассовое исполнение за 2023 год, тыс. рублей </t>
  </si>
  <si>
    <t xml:space="preserve">Кассовое исполнение за 2024 год, тыс. рублей </t>
  </si>
  <si>
    <t>1400 Межбюджетные трансферты общего характера бюджетам бюджетной системы Российской Федерации</t>
  </si>
  <si>
    <t>Доходы от перечисления части прибыли государственных и муниципальных предприятий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</si>
</sst>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view="pageBreakPreview" zoomScaleNormal="100" zoomScaleSheetLayoutView="100" workbookViewId="0">
      <selection activeCell="A2" sqref="A1:E1048576"/>
    </sheetView>
  </sheetViews>
  <sheetFormatPr defaultRowHeight="15"/>
  <cols>
    <col min="1" max="1" width="36.7109375" style="1" customWidth="1"/>
    <col min="2" max="2" width="15.140625" style="1" customWidth="1"/>
    <col min="3" max="3" width="14" style="2" customWidth="1"/>
    <col min="4" max="5" width="13.140625" style="1" customWidth="1"/>
  </cols>
  <sheetData>
    <row r="1" spans="1:5" ht="38.25" customHeight="1">
      <c r="A1" s="5" t="s">
        <v>37</v>
      </c>
      <c r="B1" s="6"/>
      <c r="C1" s="6"/>
      <c r="D1" s="6"/>
      <c r="E1" s="6"/>
    </row>
    <row r="3" spans="1:5" ht="15.75">
      <c r="E3" s="7"/>
    </row>
    <row r="4" spans="1:5" ht="60">
      <c r="A4" s="8" t="s">
        <v>0</v>
      </c>
      <c r="B4" s="8" t="s">
        <v>58</v>
      </c>
      <c r="C4" s="8" t="s">
        <v>59</v>
      </c>
      <c r="D4" s="8" t="s">
        <v>1</v>
      </c>
      <c r="E4" s="8" t="s">
        <v>2</v>
      </c>
    </row>
    <row r="5" spans="1:5">
      <c r="A5" s="3" t="s">
        <v>3</v>
      </c>
      <c r="B5" s="4">
        <f>B6+B37</f>
        <v>1132577.5070000002</v>
      </c>
      <c r="C5" s="4">
        <f>C6+C37</f>
        <v>862291.97200000007</v>
      </c>
      <c r="D5" s="4">
        <f>C5-B5</f>
        <v>-270285.53500000015</v>
      </c>
      <c r="E5" s="4">
        <f>C5/B5*100</f>
        <v>76.135360862327275</v>
      </c>
    </row>
    <row r="6" spans="1:5" ht="30">
      <c r="A6" s="3" t="s">
        <v>38</v>
      </c>
      <c r="B6" s="4">
        <f>B20+B36</f>
        <v>173361.394</v>
      </c>
      <c r="C6" s="4">
        <f>C20+C36</f>
        <v>221335.13</v>
      </c>
      <c r="D6" s="4">
        <f>C6-B6</f>
        <v>47973.736000000004</v>
      </c>
      <c r="E6" s="4">
        <f t="shared" ref="E6:E57" si="0">C6/B6*100</f>
        <v>127.67267549775241</v>
      </c>
    </row>
    <row r="7" spans="1:5">
      <c r="A7" s="3" t="s">
        <v>39</v>
      </c>
      <c r="B7" s="4">
        <f>B8</f>
        <v>82367.703999999998</v>
      </c>
      <c r="C7" s="4">
        <f>C8</f>
        <v>95575.17</v>
      </c>
      <c r="D7" s="4">
        <f t="shared" ref="D7:D57" si="1">C7-B7</f>
        <v>13207.466</v>
      </c>
      <c r="E7" s="4">
        <f t="shared" si="0"/>
        <v>116.03476284831248</v>
      </c>
    </row>
    <row r="8" spans="1:5" ht="15.75">
      <c r="A8" s="9" t="s">
        <v>40</v>
      </c>
      <c r="B8" s="10">
        <v>82367.703999999998</v>
      </c>
      <c r="C8" s="10">
        <v>95575.17</v>
      </c>
      <c r="D8" s="4">
        <f t="shared" si="1"/>
        <v>13207.466</v>
      </c>
      <c r="E8" s="4">
        <f t="shared" si="0"/>
        <v>116.03476284831248</v>
      </c>
    </row>
    <row r="9" spans="1:5" ht="47.25" customHeight="1">
      <c r="A9" s="3" t="s">
        <v>41</v>
      </c>
      <c r="B9" s="4">
        <f>B10</f>
        <v>9866.8799999999992</v>
      </c>
      <c r="C9" s="4">
        <f>C10</f>
        <v>10375.77</v>
      </c>
      <c r="D9" s="4">
        <f t="shared" si="1"/>
        <v>508.89000000000124</v>
      </c>
      <c r="E9" s="4">
        <f t="shared" si="0"/>
        <v>105.15755740416424</v>
      </c>
    </row>
    <row r="10" spans="1:5" ht="45">
      <c r="A10" s="3" t="s">
        <v>4</v>
      </c>
      <c r="B10" s="10">
        <v>9866.8799999999992</v>
      </c>
      <c r="C10" s="10">
        <v>10375.77</v>
      </c>
      <c r="D10" s="4">
        <f t="shared" si="1"/>
        <v>508.89000000000124</v>
      </c>
      <c r="E10" s="4">
        <f t="shared" si="0"/>
        <v>105.15755740416424</v>
      </c>
    </row>
    <row r="11" spans="1:5">
      <c r="A11" s="3" t="s">
        <v>5</v>
      </c>
      <c r="B11" s="4">
        <f>B12+B13+B14+B15</f>
        <v>24963.241999999998</v>
      </c>
      <c r="C11" s="4">
        <f>C12+C13+C14+C15</f>
        <v>24879.64</v>
      </c>
      <c r="D11" s="4">
        <f t="shared" si="1"/>
        <v>-83.601999999998952</v>
      </c>
      <c r="E11" s="4">
        <f t="shared" si="0"/>
        <v>99.665099589228035</v>
      </c>
    </row>
    <row r="12" spans="1:5" ht="45">
      <c r="A12" s="3" t="s">
        <v>42</v>
      </c>
      <c r="B12" s="10">
        <v>8841.4169999999995</v>
      </c>
      <c r="C12" s="10">
        <v>12290.71</v>
      </c>
      <c r="D12" s="4">
        <f t="shared" si="1"/>
        <v>3449.2929999999997</v>
      </c>
      <c r="E12" s="4">
        <f t="shared" si="0"/>
        <v>139.01289804564132</v>
      </c>
    </row>
    <row r="13" spans="1:5" ht="30">
      <c r="A13" s="3" t="s">
        <v>6</v>
      </c>
      <c r="B13" s="10">
        <v>-23.239000000000001</v>
      </c>
      <c r="C13" s="10">
        <v>35.96</v>
      </c>
      <c r="D13" s="4">
        <f t="shared" si="1"/>
        <v>59.198999999999998</v>
      </c>
      <c r="E13" s="4">
        <f t="shared" si="0"/>
        <v>-154.73987693102114</v>
      </c>
    </row>
    <row r="14" spans="1:5">
      <c r="A14" s="3" t="s">
        <v>7</v>
      </c>
      <c r="B14" s="10">
        <v>13898.221</v>
      </c>
      <c r="C14" s="10">
        <v>8600.8700000000008</v>
      </c>
      <c r="D14" s="4">
        <f t="shared" si="1"/>
        <v>-5297.3509999999987</v>
      </c>
      <c r="E14" s="4">
        <f t="shared" si="0"/>
        <v>61.884682938917159</v>
      </c>
    </row>
    <row r="15" spans="1:5" ht="30">
      <c r="A15" s="3" t="s">
        <v>48</v>
      </c>
      <c r="B15" s="10">
        <v>2246.8429999999998</v>
      </c>
      <c r="C15" s="10">
        <v>3952.1</v>
      </c>
      <c r="D15" s="4">
        <f t="shared" si="1"/>
        <v>1705.2570000000001</v>
      </c>
      <c r="E15" s="4">
        <f t="shared" si="0"/>
        <v>175.89569008604516</v>
      </c>
    </row>
    <row r="16" spans="1:5">
      <c r="A16" s="3" t="s">
        <v>8</v>
      </c>
      <c r="B16" s="4">
        <f>B17+B18</f>
        <v>15127.722000000002</v>
      </c>
      <c r="C16" s="4">
        <f>C17+C18</f>
        <v>20866.900000000001</v>
      </c>
      <c r="D16" s="4">
        <f t="shared" si="1"/>
        <v>5739.1779999999999</v>
      </c>
      <c r="E16" s="4">
        <f t="shared" si="0"/>
        <v>137.93815089938855</v>
      </c>
    </row>
    <row r="17" spans="1:5">
      <c r="A17" s="3" t="s">
        <v>9</v>
      </c>
      <c r="B17" s="10">
        <v>3254.9250000000002</v>
      </c>
      <c r="C17" s="10">
        <v>5186.34</v>
      </c>
      <c r="D17" s="4">
        <f t="shared" si="1"/>
        <v>1931.415</v>
      </c>
      <c r="E17" s="4">
        <f t="shared" si="0"/>
        <v>159.33823359985254</v>
      </c>
    </row>
    <row r="18" spans="1:5">
      <c r="A18" s="3" t="s">
        <v>10</v>
      </c>
      <c r="B18" s="10">
        <v>11872.797</v>
      </c>
      <c r="C18" s="10">
        <v>15680.56</v>
      </c>
      <c r="D18" s="4">
        <f t="shared" si="1"/>
        <v>3807.762999999999</v>
      </c>
      <c r="E18" s="4">
        <f t="shared" si="0"/>
        <v>132.07132236826754</v>
      </c>
    </row>
    <row r="19" spans="1:5">
      <c r="A19" s="3" t="s">
        <v>11</v>
      </c>
      <c r="B19" s="10">
        <v>1923.27</v>
      </c>
      <c r="C19" s="10">
        <v>3490.86</v>
      </c>
      <c r="D19" s="4">
        <f t="shared" si="1"/>
        <v>1567.5900000000001</v>
      </c>
      <c r="E19" s="4">
        <f t="shared" si="0"/>
        <v>181.50649674772654</v>
      </c>
    </row>
    <row r="20" spans="1:5">
      <c r="A20" s="3" t="s">
        <v>43</v>
      </c>
      <c r="B20" s="4">
        <f>B7+B9+B11+B16+B19</f>
        <v>134248.818</v>
      </c>
      <c r="C20" s="4">
        <f>C7+C9+C11+C16+C19</f>
        <v>155188.34</v>
      </c>
      <c r="D20" s="4">
        <f t="shared" si="1"/>
        <v>20939.521999999997</v>
      </c>
      <c r="E20" s="4">
        <f t="shared" si="0"/>
        <v>115.59754663910708</v>
      </c>
    </row>
    <row r="21" spans="1:5" ht="45">
      <c r="A21" s="3" t="s">
        <v>12</v>
      </c>
      <c r="B21" s="4">
        <f>B22+B24+B27+B23+B26</f>
        <v>27608.194000000003</v>
      </c>
      <c r="C21" s="4">
        <f>C22+C24+C27+C23+C26+C25</f>
        <v>31999.360000000001</v>
      </c>
      <c r="D21" s="4">
        <f t="shared" si="1"/>
        <v>4391.1659999999974</v>
      </c>
      <c r="E21" s="4">
        <f t="shared" si="0"/>
        <v>115.90529970920952</v>
      </c>
    </row>
    <row r="22" spans="1:5" ht="107.25" customHeight="1">
      <c r="A22" s="3" t="s">
        <v>45</v>
      </c>
      <c r="B22" s="10">
        <v>25592.091</v>
      </c>
      <c r="C22" s="10">
        <v>29848.57</v>
      </c>
      <c r="D22" s="4">
        <f t="shared" si="1"/>
        <v>4256.4789999999994</v>
      </c>
      <c r="E22" s="4">
        <f t="shared" si="0"/>
        <v>116.63200947511478</v>
      </c>
    </row>
    <row r="23" spans="1:5" ht="92.25" customHeight="1">
      <c r="A23" s="3" t="s">
        <v>46</v>
      </c>
      <c r="B23" s="10">
        <v>686.58799999999997</v>
      </c>
      <c r="C23" s="10">
        <v>626.76</v>
      </c>
      <c r="D23" s="4">
        <f t="shared" si="1"/>
        <v>-59.827999999999975</v>
      </c>
      <c r="E23" s="4">
        <f t="shared" si="0"/>
        <v>91.286186184436673</v>
      </c>
    </row>
    <row r="24" spans="1:5" ht="62.25" customHeight="1">
      <c r="A24" s="3" t="s">
        <v>55</v>
      </c>
      <c r="B24" s="10">
        <v>685.54</v>
      </c>
      <c r="C24" s="10">
        <v>680.74</v>
      </c>
      <c r="D24" s="4">
        <f t="shared" si="1"/>
        <v>-4.7999999999999545</v>
      </c>
      <c r="E24" s="4">
        <f t="shared" si="0"/>
        <v>99.299822038101354</v>
      </c>
    </row>
    <row r="25" spans="1:5" ht="45">
      <c r="A25" s="3" t="s">
        <v>61</v>
      </c>
      <c r="B25" s="10">
        <v>0</v>
      </c>
      <c r="C25" s="10">
        <v>47.39</v>
      </c>
      <c r="D25" s="4">
        <v>-132.30000000000001</v>
      </c>
      <c r="E25" s="4">
        <v>0</v>
      </c>
    </row>
    <row r="26" spans="1:5" ht="60">
      <c r="A26" s="3" t="s">
        <v>56</v>
      </c>
      <c r="B26" s="10">
        <v>624.84799999999996</v>
      </c>
      <c r="C26" s="10">
        <v>794.75</v>
      </c>
      <c r="D26" s="4">
        <f t="shared" ref="D26" si="2">C26-B26</f>
        <v>169.90200000000004</v>
      </c>
      <c r="E26" s="4">
        <f t="shared" si="0"/>
        <v>127.19093283486545</v>
      </c>
    </row>
    <row r="27" spans="1:5" ht="36" customHeight="1">
      <c r="A27" s="3" t="s">
        <v>57</v>
      </c>
      <c r="B27" s="10">
        <v>19.126999999999999</v>
      </c>
      <c r="C27" s="10">
        <v>1.1499999999999999</v>
      </c>
      <c r="D27" s="4">
        <f t="shared" si="1"/>
        <v>-17.977</v>
      </c>
      <c r="E27" s="4">
        <f t="shared" si="0"/>
        <v>6.012443143200711</v>
      </c>
    </row>
    <row r="28" spans="1:5" ht="30">
      <c r="A28" s="3" t="s">
        <v>13</v>
      </c>
      <c r="B28" s="10">
        <v>35.798000000000002</v>
      </c>
      <c r="C28" s="10">
        <v>70.75</v>
      </c>
      <c r="D28" s="4">
        <f t="shared" si="1"/>
        <v>34.951999999999998</v>
      </c>
      <c r="E28" s="4">
        <f t="shared" si="0"/>
        <v>197.63673948265264</v>
      </c>
    </row>
    <row r="29" spans="1:5" ht="30">
      <c r="A29" s="3" t="s">
        <v>14</v>
      </c>
      <c r="B29" s="10">
        <v>4890.4660000000003</v>
      </c>
      <c r="C29" s="10">
        <v>14458.46</v>
      </c>
      <c r="D29" s="4">
        <f t="shared" si="1"/>
        <v>9567.9939999999988</v>
      </c>
      <c r="E29" s="4">
        <f t="shared" si="0"/>
        <v>295.64585460772037</v>
      </c>
    </row>
    <row r="30" spans="1:5" ht="30">
      <c r="A30" s="3" t="s">
        <v>15</v>
      </c>
      <c r="B30" s="4">
        <f>B31+B32+B33</f>
        <v>2372.877</v>
      </c>
      <c r="C30" s="4">
        <f>C31+C32+C33</f>
        <v>879.34</v>
      </c>
      <c r="D30" s="4">
        <f t="shared" si="1"/>
        <v>-1493.5369999999998</v>
      </c>
      <c r="E30" s="4">
        <f t="shared" si="0"/>
        <v>37.057968027841312</v>
      </c>
    </row>
    <row r="31" spans="1:5" ht="30">
      <c r="A31" s="3" t="s">
        <v>16</v>
      </c>
      <c r="B31" s="10">
        <v>582.99</v>
      </c>
      <c r="C31" s="10">
        <v>265.12</v>
      </c>
      <c r="D31" s="4">
        <f t="shared" si="1"/>
        <v>-317.87</v>
      </c>
      <c r="E31" s="4">
        <f t="shared" si="0"/>
        <v>45.475908677678859</v>
      </c>
    </row>
    <row r="32" spans="1:5" ht="45">
      <c r="A32" s="3" t="s">
        <v>17</v>
      </c>
      <c r="B32" s="10">
        <v>1422.104</v>
      </c>
      <c r="C32" s="10">
        <v>479.57</v>
      </c>
      <c r="D32" s="4">
        <f t="shared" si="1"/>
        <v>-942.53400000000011</v>
      </c>
      <c r="E32" s="4">
        <f t="shared" si="0"/>
        <v>33.722568813532625</v>
      </c>
    </row>
    <row r="33" spans="1:5" ht="120">
      <c r="A33" s="3" t="s">
        <v>47</v>
      </c>
      <c r="B33" s="10">
        <v>367.78300000000002</v>
      </c>
      <c r="C33" s="10">
        <v>134.65</v>
      </c>
      <c r="D33" s="4">
        <f t="shared" si="1"/>
        <v>-233.13300000000001</v>
      </c>
      <c r="E33" s="4">
        <f t="shared" si="0"/>
        <v>36.611262619533804</v>
      </c>
    </row>
    <row r="34" spans="1:5" ht="20.25" customHeight="1">
      <c r="A34" s="3" t="s">
        <v>18</v>
      </c>
      <c r="B34" s="10">
        <v>962.63</v>
      </c>
      <c r="C34" s="10">
        <v>16150.51</v>
      </c>
      <c r="D34" s="4">
        <f t="shared" si="1"/>
        <v>15187.880000000001</v>
      </c>
      <c r="E34" s="4">
        <f t="shared" si="0"/>
        <v>1677.7484599482668</v>
      </c>
    </row>
    <row r="35" spans="1:5">
      <c r="A35" s="3" t="s">
        <v>19</v>
      </c>
      <c r="B35" s="10">
        <v>3242.6109999999999</v>
      </c>
      <c r="C35" s="10">
        <v>2588.37</v>
      </c>
      <c r="D35" s="4">
        <f t="shared" si="1"/>
        <v>-654.24099999999999</v>
      </c>
      <c r="E35" s="4">
        <f t="shared" si="0"/>
        <v>79.823635952632003</v>
      </c>
    </row>
    <row r="36" spans="1:5" ht="17.25" customHeight="1">
      <c r="A36" s="3" t="s">
        <v>44</v>
      </c>
      <c r="B36" s="4">
        <f>B21+B28+B29+B30+B34+B35</f>
        <v>39112.575999999994</v>
      </c>
      <c r="C36" s="4">
        <f>C21+C28+C29+C30+C34+C35</f>
        <v>66146.789999999994</v>
      </c>
      <c r="D36" s="4">
        <f>D21+D28+D29+D30+D34+D35</f>
        <v>27034.214</v>
      </c>
      <c r="E36" s="4">
        <f t="shared" si="0"/>
        <v>169.11898106634553</v>
      </c>
    </row>
    <row r="37" spans="1:5" ht="31.5">
      <c r="A37" s="9" t="s">
        <v>49</v>
      </c>
      <c r="B37" s="4">
        <f>B38+B44+B45+B43</f>
        <v>959216.11300000024</v>
      </c>
      <c r="C37" s="4">
        <f>C38+C44+C45+C43</f>
        <v>640956.84200000006</v>
      </c>
      <c r="D37" s="4">
        <f t="shared" si="1"/>
        <v>-318259.27100000018</v>
      </c>
      <c r="E37" s="4">
        <f t="shared" si="0"/>
        <v>66.820900244823136</v>
      </c>
    </row>
    <row r="38" spans="1:5" ht="78.75">
      <c r="A38" s="9" t="s">
        <v>50</v>
      </c>
      <c r="B38" s="4">
        <f>B39+B40+B41+B42</f>
        <v>956881.57200000016</v>
      </c>
      <c r="C38" s="4">
        <f>C39+C40+C41+C42</f>
        <v>640635.451</v>
      </c>
      <c r="D38" s="4">
        <f t="shared" si="1"/>
        <v>-316246.12100000016</v>
      </c>
      <c r="E38" s="4">
        <f t="shared" si="0"/>
        <v>66.950338447943253</v>
      </c>
    </row>
    <row r="39" spans="1:5" ht="31.5" customHeight="1">
      <c r="A39" s="3" t="s">
        <v>51</v>
      </c>
      <c r="B39" s="10">
        <v>78164.100000000006</v>
      </c>
      <c r="C39" s="10">
        <v>61979.5</v>
      </c>
      <c r="D39" s="4">
        <f t="shared" si="1"/>
        <v>-16184.600000000006</v>
      </c>
      <c r="E39" s="4">
        <f t="shared" si="0"/>
        <v>79.294074901393344</v>
      </c>
    </row>
    <row r="40" spans="1:5" ht="34.5" customHeight="1">
      <c r="A40" s="9" t="s">
        <v>52</v>
      </c>
      <c r="B40" s="10">
        <v>244950.796</v>
      </c>
      <c r="C40" s="10">
        <v>281491.08600000001</v>
      </c>
      <c r="D40" s="4">
        <f t="shared" si="1"/>
        <v>36540.290000000008</v>
      </c>
      <c r="E40" s="4">
        <f t="shared" si="0"/>
        <v>114.91739998264794</v>
      </c>
    </row>
    <row r="41" spans="1:5" ht="31.5">
      <c r="A41" s="9" t="s">
        <v>53</v>
      </c>
      <c r="B41" s="10">
        <v>630068.76100000006</v>
      </c>
      <c r="C41" s="10">
        <v>291882.40899999999</v>
      </c>
      <c r="D41" s="4">
        <f t="shared" si="1"/>
        <v>-338186.35200000007</v>
      </c>
      <c r="E41" s="4">
        <f t="shared" si="0"/>
        <v>46.325484941793519</v>
      </c>
    </row>
    <row r="42" spans="1:5" ht="18.75" customHeight="1">
      <c r="A42" s="3" t="s">
        <v>20</v>
      </c>
      <c r="B42" s="10">
        <v>3697.915</v>
      </c>
      <c r="C42" s="10">
        <v>5282.4560000000001</v>
      </c>
      <c r="D42" s="4">
        <f t="shared" si="1"/>
        <v>1584.5410000000002</v>
      </c>
      <c r="E42" s="4">
        <f t="shared" si="0"/>
        <v>142.84957874910592</v>
      </c>
    </row>
    <row r="43" spans="1:5" ht="30" customHeight="1">
      <c r="A43" s="3" t="s">
        <v>54</v>
      </c>
      <c r="B43" s="10">
        <v>2221.5709999999999</v>
      </c>
      <c r="C43" s="10">
        <v>1842.1579999999999</v>
      </c>
      <c r="D43" s="4">
        <f t="shared" si="1"/>
        <v>-379.41300000000001</v>
      </c>
      <c r="E43" s="4">
        <f t="shared" si="0"/>
        <v>82.921410119235446</v>
      </c>
    </row>
    <row r="44" spans="1:5">
      <c r="A44" s="3" t="s">
        <v>21</v>
      </c>
      <c r="B44" s="10">
        <v>113.67</v>
      </c>
      <c r="C44" s="10">
        <v>330.47800000000001</v>
      </c>
      <c r="D44" s="4">
        <f t="shared" si="1"/>
        <v>216.80799999999999</v>
      </c>
      <c r="E44" s="4">
        <f t="shared" si="0"/>
        <v>290.73458256356116</v>
      </c>
    </row>
    <row r="45" spans="1:5" ht="60">
      <c r="A45" s="3" t="s">
        <v>22</v>
      </c>
      <c r="B45" s="10">
        <v>-0.7</v>
      </c>
      <c r="C45" s="10">
        <v>-1851.2449999999999</v>
      </c>
      <c r="D45" s="4">
        <f t="shared" si="1"/>
        <v>-1850.5449999999998</v>
      </c>
      <c r="E45" s="4">
        <f t="shared" si="0"/>
        <v>264463.57142857142</v>
      </c>
    </row>
    <row r="46" spans="1:5">
      <c r="A46" s="11" t="s">
        <v>23</v>
      </c>
      <c r="B46" s="4">
        <f>SUM(B47:B57)</f>
        <v>1147924.5660000001</v>
      </c>
      <c r="C46" s="4">
        <f>SUM(C47:C58)</f>
        <v>866470.43400000024</v>
      </c>
      <c r="D46" s="4">
        <f>C46-B46</f>
        <v>-281454.13199999987</v>
      </c>
      <c r="E46" s="4">
        <f t="shared" si="0"/>
        <v>75.481478458054028</v>
      </c>
    </row>
    <row r="47" spans="1:5">
      <c r="A47" s="11" t="s">
        <v>24</v>
      </c>
      <c r="B47" s="10">
        <v>100159.79300000001</v>
      </c>
      <c r="C47" s="10">
        <v>107606.908</v>
      </c>
      <c r="D47" s="4">
        <f t="shared" si="1"/>
        <v>7447.1149999999907</v>
      </c>
      <c r="E47" s="4">
        <f t="shared" si="0"/>
        <v>107.43523401650799</v>
      </c>
    </row>
    <row r="48" spans="1:5">
      <c r="A48" s="11" t="s">
        <v>25</v>
      </c>
      <c r="B48" s="10">
        <v>1814.6</v>
      </c>
      <c r="C48" s="10">
        <v>2007.6</v>
      </c>
      <c r="D48" s="4">
        <f t="shared" si="1"/>
        <v>193</v>
      </c>
      <c r="E48" s="4">
        <f t="shared" si="0"/>
        <v>110.63595282706933</v>
      </c>
    </row>
    <row r="49" spans="1:5" ht="30">
      <c r="A49" s="11" t="s">
        <v>26</v>
      </c>
      <c r="B49" s="10">
        <v>2001.2059999999999</v>
      </c>
      <c r="C49" s="10">
        <v>2734.2510000000002</v>
      </c>
      <c r="D49" s="4">
        <f t="shared" si="1"/>
        <v>733.0450000000003</v>
      </c>
      <c r="E49" s="4">
        <f t="shared" si="0"/>
        <v>136.63016201230661</v>
      </c>
    </row>
    <row r="50" spans="1:5">
      <c r="A50" s="11" t="s">
        <v>27</v>
      </c>
      <c r="B50" s="10">
        <v>78001.525999999998</v>
      </c>
      <c r="C50" s="10">
        <v>45786.275999999998</v>
      </c>
      <c r="D50" s="4">
        <f t="shared" si="1"/>
        <v>-32215.25</v>
      </c>
      <c r="E50" s="4">
        <f t="shared" si="0"/>
        <v>58.699205448878011</v>
      </c>
    </row>
    <row r="51" spans="1:5" ht="19.5" customHeight="1">
      <c r="A51" s="11" t="s">
        <v>28</v>
      </c>
      <c r="B51" s="10">
        <v>217484.53700000001</v>
      </c>
      <c r="C51" s="10">
        <v>122660.40399999999</v>
      </c>
      <c r="D51" s="4">
        <f t="shared" si="1"/>
        <v>-94824.133000000016</v>
      </c>
      <c r="E51" s="4">
        <f t="shared" si="0"/>
        <v>56.399597733240228</v>
      </c>
    </row>
    <row r="52" spans="1:5">
      <c r="A52" s="11" t="s">
        <v>29</v>
      </c>
      <c r="B52" s="10">
        <v>578307.098</v>
      </c>
      <c r="C52" s="10">
        <v>497809.91200000001</v>
      </c>
      <c r="D52" s="4">
        <f t="shared" si="1"/>
        <v>-80497.185999999987</v>
      </c>
      <c r="E52" s="4">
        <f t="shared" si="0"/>
        <v>86.080546775512687</v>
      </c>
    </row>
    <row r="53" spans="1:5">
      <c r="A53" s="3" t="s">
        <v>30</v>
      </c>
      <c r="B53" s="10">
        <v>40193.076999999997</v>
      </c>
      <c r="C53" s="10">
        <v>52079.084000000003</v>
      </c>
      <c r="D53" s="4">
        <f t="shared" si="1"/>
        <v>11886.007000000005</v>
      </c>
      <c r="E53" s="4">
        <f t="shared" si="0"/>
        <v>129.57227434963491</v>
      </c>
    </row>
    <row r="54" spans="1:5">
      <c r="A54" s="11" t="s">
        <v>31</v>
      </c>
      <c r="B54" s="10">
        <v>19708.044000000002</v>
      </c>
      <c r="C54" s="10">
        <v>19663.853999999999</v>
      </c>
      <c r="D54" s="4">
        <f t="shared" si="1"/>
        <v>-44.190000000002328</v>
      </c>
      <c r="E54" s="4">
        <f t="shared" si="0"/>
        <v>99.775776835083164</v>
      </c>
    </row>
    <row r="55" spans="1:5">
      <c r="A55" s="11" t="s">
        <v>32</v>
      </c>
      <c r="B55" s="10">
        <v>109152.88499999999</v>
      </c>
      <c r="C55" s="10">
        <v>15052.949000000001</v>
      </c>
      <c r="D55" s="4">
        <f t="shared" si="1"/>
        <v>-94099.935999999987</v>
      </c>
      <c r="E55" s="4">
        <f t="shared" si="0"/>
        <v>13.790701913192677</v>
      </c>
    </row>
    <row r="56" spans="1:5">
      <c r="A56" s="11" t="s">
        <v>33</v>
      </c>
      <c r="B56" s="10">
        <v>1100</v>
      </c>
      <c r="C56" s="10">
        <v>851.596</v>
      </c>
      <c r="D56" s="4">
        <f t="shared" si="1"/>
        <v>-248.404</v>
      </c>
      <c r="E56" s="4">
        <f t="shared" si="0"/>
        <v>77.417818181818191</v>
      </c>
    </row>
    <row r="57" spans="1:5" ht="30">
      <c r="A57" s="11" t="s">
        <v>34</v>
      </c>
      <c r="B57" s="10">
        <v>1.8</v>
      </c>
      <c r="C57" s="10">
        <v>1.8</v>
      </c>
      <c r="D57" s="4">
        <f t="shared" si="1"/>
        <v>0</v>
      </c>
      <c r="E57" s="4">
        <f t="shared" si="0"/>
        <v>100</v>
      </c>
    </row>
    <row r="58" spans="1:5" ht="60">
      <c r="A58" s="11" t="s">
        <v>60</v>
      </c>
      <c r="B58" s="10">
        <v>0</v>
      </c>
      <c r="C58" s="10">
        <v>215.8</v>
      </c>
      <c r="D58" s="4">
        <f t="shared" ref="D58" si="3">C58-B58</f>
        <v>215.8</v>
      </c>
      <c r="E58" s="4"/>
    </row>
    <row r="59" spans="1:5" ht="30">
      <c r="A59" s="3" t="s">
        <v>35</v>
      </c>
      <c r="B59" s="4">
        <f>B5-B46</f>
        <v>-15347.058999999892</v>
      </c>
      <c r="C59" s="4">
        <f>C5-C46</f>
        <v>-4178.4620000001742</v>
      </c>
      <c r="D59" s="4" t="s">
        <v>36</v>
      </c>
      <c r="E59" s="4" t="s">
        <v>36</v>
      </c>
    </row>
  </sheetData>
  <mergeCells count="1">
    <mergeCell ref="A1:E1"/>
  </mergeCells>
  <pageMargins left="0.7" right="0.7" top="0.75" bottom="0.75" header="0.3" footer="0.3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2025-04-10T02:27:59Z</dcterms:modified>
</cp:coreProperties>
</file>